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ухгалтерия\БЮДЖЕТ\2026-2028\ПРОЕКТ БЮДЖ, 2026-2028\Готовые док\"/>
    </mc:Choice>
  </mc:AlternateContent>
  <xr:revisionPtr revIDLastSave="0" documentId="13_ncr:1_{38787E05-838E-41E2-B98C-22D93981C6BF}" xr6:coauthVersionLast="45" xr6:coauthVersionMax="45" xr10:uidLastSave="{00000000-0000-0000-0000-000000000000}"/>
  <bookViews>
    <workbookView xWindow="390" yWindow="390" windowWidth="21990" windowHeight="14715" xr2:uid="{00000000-000D-0000-FFFF-FFFF00000000}"/>
  </bookViews>
  <sheets>
    <sheet name="предв.итоги СЭР" sheetId="18" r:id="rId1"/>
  </sheet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8" i="18" l="1"/>
  <c r="C37" i="18"/>
  <c r="C36" i="18" s="1"/>
  <c r="C32" i="18" s="1"/>
  <c r="C31" i="18" s="1"/>
  <c r="C20" i="18"/>
  <c r="C11" i="18" s="1"/>
  <c r="H65" i="18"/>
  <c r="G65" i="18"/>
  <c r="F65" i="18"/>
  <c r="E65" i="18"/>
  <c r="D65" i="18"/>
  <c r="C65" i="18"/>
  <c r="C49" i="18"/>
  <c r="C46" i="18"/>
  <c r="C69" i="18"/>
  <c r="C67" i="18"/>
  <c r="C63" i="18"/>
  <c r="C60" i="18"/>
  <c r="C56" i="18"/>
  <c r="C54" i="18"/>
  <c r="C27" i="18"/>
  <c r="C25" i="18"/>
  <c r="C17" i="18"/>
  <c r="C15" i="18"/>
  <c r="C10" i="18" l="1"/>
  <c r="G20" i="18"/>
  <c r="C71" i="18" l="1"/>
  <c r="G37" i="18"/>
  <c r="H41" i="18" l="1"/>
  <c r="G36" i="18"/>
  <c r="E37" i="18"/>
  <c r="D37" i="18"/>
  <c r="F37" i="18" s="1"/>
  <c r="H23" i="18"/>
  <c r="H22" i="18"/>
  <c r="G17" i="18"/>
  <c r="G15" i="18"/>
  <c r="E15" i="18"/>
  <c r="D15" i="18"/>
  <c r="G13" i="18"/>
  <c r="G69" i="18"/>
  <c r="E69" i="18"/>
  <c r="G67" i="18"/>
  <c r="E67" i="18"/>
  <c r="G63" i="18"/>
  <c r="E63" i="18"/>
  <c r="G60" i="18"/>
  <c r="E60" i="18"/>
  <c r="G49" i="18"/>
  <c r="E49" i="18"/>
  <c r="G54" i="18"/>
  <c r="G56" i="18"/>
  <c r="E56" i="18"/>
  <c r="F41" i="18"/>
  <c r="F70" i="18"/>
  <c r="F68" i="18"/>
  <c r="F64" i="18"/>
  <c r="F62" i="18"/>
  <c r="F61" i="18"/>
  <c r="F59" i="18"/>
  <c r="F58" i="18"/>
  <c r="F57" i="18"/>
  <c r="F55" i="18"/>
  <c r="F54" i="18" s="1"/>
  <c r="F53" i="18"/>
  <c r="F52" i="18"/>
  <c r="F51" i="18"/>
  <c r="F50" i="18"/>
  <c r="F47" i="18"/>
  <c r="F46" i="18"/>
  <c r="F45" i="18"/>
  <c r="F44" i="18"/>
  <c r="F43" i="18"/>
  <c r="F42" i="18"/>
  <c r="F40" i="18"/>
  <c r="F38" i="18"/>
  <c r="F35" i="18"/>
  <c r="F34" i="18"/>
  <c r="F29" i="18"/>
  <c r="F28" i="18"/>
  <c r="F26" i="18"/>
  <c r="F24" i="18"/>
  <c r="F23" i="18"/>
  <c r="F22" i="18"/>
  <c r="F21" i="18"/>
  <c r="F19" i="18"/>
  <c r="F18" i="18"/>
  <c r="F16" i="18"/>
  <c r="F15" i="18"/>
  <c r="F14" i="18"/>
  <c r="F12" i="18"/>
  <c r="E25" i="18"/>
  <c r="E20" i="18"/>
  <c r="F20" i="18" s="1"/>
  <c r="E17" i="18"/>
  <c r="F17" i="18" s="1"/>
  <c r="E13" i="18"/>
  <c r="E33" i="18"/>
  <c r="G46" i="18"/>
  <c r="E46" i="18"/>
  <c r="E36" i="18"/>
  <c r="G33" i="18"/>
  <c r="G27" i="18"/>
  <c r="E27" i="18"/>
  <c r="E11" i="18" s="1"/>
  <c r="G25" i="18"/>
  <c r="D33" i="18"/>
  <c r="F33" i="18" s="1"/>
  <c r="D20" i="18"/>
  <c r="D46" i="18"/>
  <c r="H27" i="18"/>
  <c r="D27" i="18"/>
  <c r="D17" i="18"/>
  <c r="D13" i="18"/>
  <c r="F13" i="18" s="1"/>
  <c r="G11" i="18" l="1"/>
  <c r="E48" i="18"/>
  <c r="D36" i="18"/>
  <c r="F36" i="18" s="1"/>
  <c r="F27" i="18"/>
  <c r="D32" i="18"/>
  <c r="D31" i="18" s="1"/>
  <c r="G48" i="18"/>
  <c r="E32" i="18"/>
  <c r="G32" i="18"/>
  <c r="G31" i="18" s="1"/>
  <c r="G10" i="18" l="1"/>
  <c r="G71" i="18"/>
  <c r="E31" i="18"/>
  <c r="F32" i="18"/>
  <c r="H16" i="18"/>
  <c r="D25" i="18"/>
  <c r="D49" i="18"/>
  <c r="D54" i="18"/>
  <c r="D56" i="18"/>
  <c r="F56" i="18" s="1"/>
  <c r="D60" i="18"/>
  <c r="F60" i="18" s="1"/>
  <c r="D63" i="18"/>
  <c r="F63" i="18" s="1"/>
  <c r="D67" i="18"/>
  <c r="F67" i="18" s="1"/>
  <c r="D69" i="18"/>
  <c r="F69" i="18" s="1"/>
  <c r="H70" i="18"/>
  <c r="H69" i="18"/>
  <c r="H68" i="18"/>
  <c r="H67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7" i="18"/>
  <c r="H40" i="18"/>
  <c r="H38" i="18"/>
  <c r="H34" i="18"/>
  <c r="H26" i="18"/>
  <c r="H24" i="18"/>
  <c r="H21" i="18"/>
  <c r="H19" i="18"/>
  <c r="H18" i="18"/>
  <c r="H15" i="18"/>
  <c r="H13" i="18"/>
  <c r="H12" i="18"/>
  <c r="F49" i="18" l="1"/>
  <c r="D48" i="18"/>
  <c r="F48" i="18" s="1"/>
  <c r="D11" i="18"/>
  <c r="F11" i="18" s="1"/>
  <c r="F25" i="18"/>
  <c r="E10" i="18"/>
  <c r="F31" i="18"/>
  <c r="H17" i="18"/>
  <c r="H25" i="18"/>
  <c r="D10" i="18" l="1"/>
  <c r="D71" i="18" s="1"/>
  <c r="H46" i="18"/>
  <c r="H37" i="18"/>
  <c r="H20" i="18"/>
  <c r="F10" i="18" l="1"/>
  <c r="H35" i="18"/>
  <c r="H36" i="18" l="1"/>
  <c r="H33" i="18"/>
  <c r="H32" i="18" l="1"/>
  <c r="H11" i="18"/>
  <c r="H10" i="18" l="1"/>
  <c r="E71" i="18"/>
  <c r="F71" i="18" s="1"/>
  <c r="H31" i="18"/>
  <c r="H71" i="18" l="1"/>
  <c r="H48" i="18"/>
</calcChain>
</file>

<file path=xl/sharedStrings.xml><?xml version="1.0" encoding="utf-8"?>
<sst xmlns="http://schemas.openxmlformats.org/spreadsheetml/2006/main" count="144" uniqueCount="139">
  <si>
    <t>Социальная политика</t>
  </si>
  <si>
    <t>Социальное обеспечение населения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</si>
  <si>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</si>
  <si>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</si>
  <si>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</si>
  <si>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</si>
  <si>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</si>
  <si>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</si>
  <si>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</si>
  <si>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</si>
  <si>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</si>
  <si>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</si>
  <si>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</si>
  <si>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пожарной безопасности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</si>
  <si>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</si>
  <si>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</si>
  <si>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 безопасности и правоохранительной деятельности</t>
  </si>
  <si>
    <t>Межбюджетные трансферты общего характера бюджетам бюджетной системы Российской Федерации</t>
  </si>
  <si>
    <t>Национальная безопасность и правоохранительная деятельность</t>
  </si>
  <si>
    <t>Благоустройство</t>
  </si>
  <si>
    <t>Наименование доходов</t>
  </si>
  <si>
    <t>Налог на доходы физических лиц</t>
  </si>
  <si>
    <t>Налоги на совокупный доход</t>
  </si>
  <si>
    <t>Налоги на имущество</t>
  </si>
  <si>
    <t xml:space="preserve">Доходы от использования имущества, находящегося в государственной и муниципальной собственности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</si>
  <si>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</si>
  <si>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</si>
  <si>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сельских поселений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</si>
  <si>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</si>
  <si>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</si>
  <si>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
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</si>
  <si>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</si>
  <si>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</si>
  <si>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территориях,где отсутствуют военные комиссариаты.</t>
  </si>
  <si>
    <t>Иные межбюджетные трансферты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</si>
  <si>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</si>
  <si>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дорожной деятельности в отношении дорог местного значения)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</si>
  <si>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созданию, содержанию и организации деятельности аварийно-спасательных формирований на территории муниципального образования)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</si>
  <si>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</si>
  <si>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</si>
  <si>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доходы от компенсации затрат бюджетов сельских поселений</t>
  </si>
  <si>
    <t>Доходы от продажи материальных и немателиальных активов</t>
  </si>
  <si>
    <t>Налог на имущество физических лиц</t>
  </si>
  <si>
    <t>Налоги на товары (работы, услуги), реализуемые на территории Российской Федерации</t>
  </si>
  <si>
    <t>Плановые назначения текущего года</t>
  </si>
  <si>
    <t>Выполнен
ие
плановых
назначени
й, %</t>
  </si>
  <si>
    <t>Темп роста
плановых
назначений
очередного
финансовог
о года к
оценке
ожидаемого
исполнения
текущего
года, %</t>
  </si>
  <si>
    <t xml:space="preserve">Плановые
назначения
на
очередной
финансовый
год, тыс.
руб.
</t>
  </si>
  <si>
    <t>Коды бюджетной
классификации доходов и
расходов</t>
  </si>
  <si>
    <t>Доходы бюджета -
Итого</t>
  </si>
  <si>
    <t>Единый сельскохозяйственный налог</t>
  </si>
  <si>
    <t>Доходы от оказания
платных услуг и
компенсации затрат
государства</t>
  </si>
  <si>
    <t>Расходы бюджета -
итого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</si>
  <si>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</si>
  <si>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</si>
  <si>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</si>
  <si>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</si>
  <si>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</si>
  <si>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</si>
  <si>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</si>
  <si>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</si>
  <si>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</si>
  <si>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</si>
  <si>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</si>
  <si>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</si>
  <si>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0409</t>
  </si>
  <si>
    <t>0412</t>
  </si>
  <si>
    <t>0500</t>
  </si>
  <si>
    <t>0503</t>
  </si>
  <si>
    <t>1000</t>
  </si>
  <si>
    <t>1003</t>
  </si>
  <si>
    <t>1400</t>
  </si>
  <si>
    <t>1403</t>
  </si>
  <si>
    <t>Результат исполнения бюджета (дефицит "-", профицит "+")</t>
  </si>
  <si>
    <t>801 1 11 00000 00 0000 000</t>
  </si>
  <si>
    <t>801 1 11 05025 10 0000 120</t>
  </si>
  <si>
    <t>801 1 11 09045 10 0000 120</t>
  </si>
  <si>
    <t>801 1 13 00000 00 0000 000</t>
  </si>
  <si>
    <t>801 1 13 02995 10 0000 130</t>
  </si>
  <si>
    <t>801 1 14 00000 00 0000 000</t>
  </si>
  <si>
    <t>801 1 14 06025 10 0000 430</t>
  </si>
  <si>
    <t>801 1 16 00000 00 0000 000</t>
  </si>
  <si>
    <t>801 2 00 00000 00 0000 000</t>
  </si>
  <si>
    <t>801  2 02 00000 00 0000 000</t>
  </si>
  <si>
    <t>801 2 02 30000 00 0000 150</t>
  </si>
  <si>
    <t>801 2 02 30024 10 0000 150</t>
  </si>
  <si>
    <t>801 2 02 35118 10 0000 150</t>
  </si>
  <si>
    <t>801 2 02 40000 00 0000 150</t>
  </si>
  <si>
    <t>801  2 02 40014 10 0000 150</t>
  </si>
  <si>
    <t>801 2 02 40014 10 0001 150</t>
  </si>
  <si>
    <t>801 2 02 40014 10 0004 150</t>
  </si>
  <si>
    <t>801 2 19 00000 00 0000 000</t>
  </si>
  <si>
    <t>801 2 19 60010 10 0000 150</t>
  </si>
  <si>
    <t>182 1 01 02000 01 0000 110</t>
  </si>
  <si>
    <t>182 1 03 00000 00 0000 000</t>
  </si>
  <si>
    <t>182 1 05 00000 00 0000 000</t>
  </si>
  <si>
    <t>182 1 05 03000 01 0000 110</t>
  </si>
  <si>
    <t>182 1 06 00000 00 0000 000</t>
  </si>
  <si>
    <t xml:space="preserve">182 1 06 01000 00 0000 110  </t>
  </si>
  <si>
    <t>Налоговые и неналоговые доходы, всего, в том числе налоговые и неналоговые доходы по следующим подгруппам:</t>
  </si>
  <si>
    <t>182 1 03 03000 01 0000 110</t>
  </si>
  <si>
    <t>Туристический налог</t>
  </si>
  <si>
    <t>182 1 06 06000 00 0000 110</t>
  </si>
  <si>
    <t xml:space="preserve">Земельный налог </t>
  </si>
  <si>
    <t>801 1 11 05325 10 0000 120</t>
  </si>
  <si>
    <t>801 1 11 05326 10 0000 120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</si>
  <si>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</si>
  <si>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</si>
  <si>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801 2 02 49999 10 0004 150</t>
  </si>
  <si>
    <t>Прочие межбюджетные трансферты, передаваемые бюджетам сельских поселени</t>
  </si>
  <si>
    <t>801 2 07 05030 10 0000 150</t>
  </si>
  <si>
    <t>Прочие безвозмездные поступления в бюджеты сельских поселений</t>
  </si>
  <si>
    <t>801 2 18 60010 10 0000 150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</si>
  <si>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</si>
  <si>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Предварительные итоги социально-экономического развития МО «Манжерокское 
сельское поселение» за истекший период текущего финансового года и ожидаемые итоги 
социально-экономического развития МО «Манжерокское сельское поселение» за текущий 
финансовый год</t>
  </si>
  <si>
    <t>Оценка
ожидаемого
исполнения
на текущий
год (на 01.10.2025),  тыс.
руб.</t>
  </si>
  <si>
    <t>истекший период текущего финансового года</t>
  </si>
  <si>
    <t>801 2 02 40014 10 0002 150</t>
  </si>
  <si>
    <t>-</t>
  </si>
  <si>
    <t>1135,96271</t>
  </si>
  <si>
    <t>14727,92929</t>
  </si>
  <si>
    <t>0</t>
  </si>
  <si>
    <t>8621,25504</t>
  </si>
  <si>
    <t>212,1</t>
  </si>
  <si>
    <t>2760,73164</t>
  </si>
  <si>
    <t>27,59803</t>
  </si>
  <si>
    <t>1797,1286</t>
  </si>
  <si>
    <t>273,405</t>
  </si>
  <si>
    <t>35411,89453</t>
  </si>
  <si>
    <t>73,32</t>
  </si>
  <si>
    <t>0800</t>
  </si>
  <si>
    <t>0801</t>
  </si>
  <si>
    <t>364,22590</t>
  </si>
  <si>
    <t>Культура, кинематография</t>
  </si>
  <si>
    <t>Культура</t>
  </si>
  <si>
    <t>32124,39647</t>
  </si>
  <si>
    <t>801 1 17 00000 00 0000 000</t>
  </si>
  <si>
    <t>Невыясненные поступления, зачисляемые в бюджеты сельских поселений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</si>
  <si>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ТКО)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</si>
</sst>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1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 shrinkToFit="1"/>
    </xf>
    <xf numFmtId="49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 shrinkToFit="1"/>
    </xf>
    <xf numFmtId="0" fontId="9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 shrinkToFit="1"/>
    </xf>
    <xf numFmtId="164" fontId="7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/>
    </xf>
    <xf numFmtId="0" fontId="10" fillId="0" borderId="0" xfId="0" applyFont="1"/>
    <xf numFmtId="2" fontId="5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/>
    </xf>
  </cellXfs>
  <cellStyles count="105">
    <cellStyle name="Excel Built-in Normal" xfId="4" xr:uid="{00000000-0005-0000-0000-000000000000}"/>
    <cellStyle name="Обычный" xfId="0" builtinId="0"/>
    <cellStyle name="Обычный 10" xfId="81" xr:uid="{00000000-0005-0000-0000-000002000000}"/>
    <cellStyle name="Обычный 11" xfId="85" xr:uid="{00000000-0005-0000-0000-000003000000}"/>
    <cellStyle name="Обычный 12" xfId="89" xr:uid="{00000000-0005-0000-0000-000004000000}"/>
    <cellStyle name="Обычный 13" xfId="93" xr:uid="{00000000-0005-0000-0000-000005000000}"/>
    <cellStyle name="Обычный 14" xfId="97" xr:uid="{00000000-0005-0000-0000-000006000000}"/>
    <cellStyle name="Обычный 15" xfId="101" xr:uid="{00000000-0005-0000-0000-000007000000}"/>
    <cellStyle name="Обычный 2" xfId="1" xr:uid="{00000000-0005-0000-0000-000008000000}"/>
    <cellStyle name="Обычный 2 10" xfId="30" xr:uid="{00000000-0005-0000-0000-000009000000}"/>
    <cellStyle name="Обычный 2 11" xfId="33" xr:uid="{00000000-0005-0000-0000-00000A000000}"/>
    <cellStyle name="Обычный 2 12" xfId="36" xr:uid="{00000000-0005-0000-0000-00000B000000}"/>
    <cellStyle name="Обычный 2 13" xfId="39" xr:uid="{00000000-0005-0000-0000-00000C000000}"/>
    <cellStyle name="Обычный 2 14" xfId="42" xr:uid="{00000000-0005-0000-0000-00000D000000}"/>
    <cellStyle name="Обычный 2 15" xfId="49" xr:uid="{00000000-0005-0000-0000-00000E000000}"/>
    <cellStyle name="Обычный 2 16" xfId="48" xr:uid="{00000000-0005-0000-0000-00000F000000}"/>
    <cellStyle name="Обычный 2 17" xfId="52" xr:uid="{00000000-0005-0000-0000-000010000000}"/>
    <cellStyle name="Обычный 2 18" xfId="55" xr:uid="{00000000-0005-0000-0000-000011000000}"/>
    <cellStyle name="Обычный 2 19" xfId="58" xr:uid="{00000000-0005-0000-0000-000012000000}"/>
    <cellStyle name="Обычный 2 2" xfId="5" xr:uid="{00000000-0005-0000-0000-000013000000}"/>
    <cellStyle name="Обычный 2 2 2" xfId="7" xr:uid="{00000000-0005-0000-0000-000014000000}"/>
    <cellStyle name="Обычный 2 20" xfId="61" xr:uid="{00000000-0005-0000-0000-000015000000}"/>
    <cellStyle name="Обычный 2 21" xfId="64" xr:uid="{00000000-0005-0000-0000-000016000000}"/>
    <cellStyle name="Обычный 2 22" xfId="70" xr:uid="{00000000-0005-0000-0000-000017000000}"/>
    <cellStyle name="Обычный 2 23" xfId="74" xr:uid="{00000000-0005-0000-0000-000018000000}"/>
    <cellStyle name="Обычный 2 24" xfId="78" xr:uid="{00000000-0005-0000-0000-000019000000}"/>
    <cellStyle name="Обычный 2 25" xfId="82" xr:uid="{00000000-0005-0000-0000-00001A000000}"/>
    <cellStyle name="Обычный 2 26" xfId="86" xr:uid="{00000000-0005-0000-0000-00001B000000}"/>
    <cellStyle name="Обычный 2 27" xfId="90" xr:uid="{00000000-0005-0000-0000-00001C000000}"/>
    <cellStyle name="Обычный 2 28" xfId="94" xr:uid="{00000000-0005-0000-0000-00001D000000}"/>
    <cellStyle name="Обычный 2 29" xfId="98" xr:uid="{00000000-0005-0000-0000-00001E000000}"/>
    <cellStyle name="Обычный 2 3" xfId="11" xr:uid="{00000000-0005-0000-0000-00001F000000}"/>
    <cellStyle name="Обычный 2 30" xfId="102" xr:uid="{00000000-0005-0000-0000-000020000000}"/>
    <cellStyle name="Обычный 2 4" xfId="15" xr:uid="{00000000-0005-0000-0000-000021000000}"/>
    <cellStyle name="Обычный 2 5" xfId="10" xr:uid="{00000000-0005-0000-0000-000022000000}"/>
    <cellStyle name="Обычный 2 6" xfId="18" xr:uid="{00000000-0005-0000-0000-000023000000}"/>
    <cellStyle name="Обычный 2 7" xfId="21" xr:uid="{00000000-0005-0000-0000-000024000000}"/>
    <cellStyle name="Обычный 2 8" xfId="24" xr:uid="{00000000-0005-0000-0000-000025000000}"/>
    <cellStyle name="Обычный 2 9" xfId="27" xr:uid="{00000000-0005-0000-0000-000026000000}"/>
    <cellStyle name="Обычный 3" xfId="3" xr:uid="{00000000-0005-0000-0000-000027000000}"/>
    <cellStyle name="Обычный 3 10" xfId="34" xr:uid="{00000000-0005-0000-0000-000028000000}"/>
    <cellStyle name="Обычный 3 11" xfId="37" xr:uid="{00000000-0005-0000-0000-000029000000}"/>
    <cellStyle name="Обычный 3 12" xfId="40" xr:uid="{00000000-0005-0000-0000-00002A000000}"/>
    <cellStyle name="Обычный 3 13" xfId="43" xr:uid="{00000000-0005-0000-0000-00002B000000}"/>
    <cellStyle name="Обычный 3 14" xfId="45" xr:uid="{00000000-0005-0000-0000-00002C000000}"/>
    <cellStyle name="Обычный 3 15" xfId="50" xr:uid="{00000000-0005-0000-0000-00002D000000}"/>
    <cellStyle name="Обычный 3 16" xfId="53" xr:uid="{00000000-0005-0000-0000-00002E000000}"/>
    <cellStyle name="Обычный 3 17" xfId="56" xr:uid="{00000000-0005-0000-0000-00002F000000}"/>
    <cellStyle name="Обычный 3 18" xfId="59" xr:uid="{00000000-0005-0000-0000-000030000000}"/>
    <cellStyle name="Обычный 3 19" xfId="62" xr:uid="{00000000-0005-0000-0000-000031000000}"/>
    <cellStyle name="Обычный 3 2" xfId="6" xr:uid="{00000000-0005-0000-0000-000032000000}"/>
    <cellStyle name="Обычный 3 2 2" xfId="9" xr:uid="{00000000-0005-0000-0000-000033000000}"/>
    <cellStyle name="Обычный 3 20" xfId="65" xr:uid="{00000000-0005-0000-0000-000034000000}"/>
    <cellStyle name="Обычный 3 21" xfId="67" xr:uid="{00000000-0005-0000-0000-000035000000}"/>
    <cellStyle name="Обычный 3 22" xfId="72" xr:uid="{00000000-0005-0000-0000-000036000000}"/>
    <cellStyle name="Обычный 3 23" xfId="76" xr:uid="{00000000-0005-0000-0000-000037000000}"/>
    <cellStyle name="Обычный 3 24" xfId="80" xr:uid="{00000000-0005-0000-0000-000038000000}"/>
    <cellStyle name="Обычный 3 25" xfId="84" xr:uid="{00000000-0005-0000-0000-000039000000}"/>
    <cellStyle name="Обычный 3 26" xfId="88" xr:uid="{00000000-0005-0000-0000-00003A000000}"/>
    <cellStyle name="Обычный 3 27" xfId="92" xr:uid="{00000000-0005-0000-0000-00003B000000}"/>
    <cellStyle name="Обычный 3 28" xfId="96" xr:uid="{00000000-0005-0000-0000-00003C000000}"/>
    <cellStyle name="Обычный 3 29" xfId="100" xr:uid="{00000000-0005-0000-0000-00003D000000}"/>
    <cellStyle name="Обычный 3 3" xfId="12" xr:uid="{00000000-0005-0000-0000-00003E000000}"/>
    <cellStyle name="Обычный 3 30" xfId="104" xr:uid="{00000000-0005-0000-0000-00003F000000}"/>
    <cellStyle name="Обычный 3 4" xfId="16" xr:uid="{00000000-0005-0000-0000-000040000000}"/>
    <cellStyle name="Обычный 3 5" xfId="19" xr:uid="{00000000-0005-0000-0000-000041000000}"/>
    <cellStyle name="Обычный 3 6" xfId="22" xr:uid="{00000000-0005-0000-0000-000042000000}"/>
    <cellStyle name="Обычный 3 7" xfId="25" xr:uid="{00000000-0005-0000-0000-000043000000}"/>
    <cellStyle name="Обычный 3 8" xfId="28" xr:uid="{00000000-0005-0000-0000-000044000000}"/>
    <cellStyle name="Обычный 3 9" xfId="31" xr:uid="{00000000-0005-0000-0000-000045000000}"/>
    <cellStyle name="Обычный 4" xfId="2" xr:uid="{00000000-0005-0000-0000-000046000000}"/>
    <cellStyle name="Обычный 4 10" xfId="35" xr:uid="{00000000-0005-0000-0000-000047000000}"/>
    <cellStyle name="Обычный 4 11" xfId="38" xr:uid="{00000000-0005-0000-0000-000048000000}"/>
    <cellStyle name="Обычный 4 12" xfId="41" xr:uid="{00000000-0005-0000-0000-000049000000}"/>
    <cellStyle name="Обычный 4 13" xfId="44" xr:uid="{00000000-0005-0000-0000-00004A000000}"/>
    <cellStyle name="Обычный 4 14" xfId="46" xr:uid="{00000000-0005-0000-0000-00004B000000}"/>
    <cellStyle name="Обычный 4 15" xfId="51" xr:uid="{00000000-0005-0000-0000-00004C000000}"/>
    <cellStyle name="Обычный 4 16" xfId="54" xr:uid="{00000000-0005-0000-0000-00004D000000}"/>
    <cellStyle name="Обычный 4 17" xfId="57" xr:uid="{00000000-0005-0000-0000-00004E000000}"/>
    <cellStyle name="Обычный 4 18" xfId="60" xr:uid="{00000000-0005-0000-0000-00004F000000}"/>
    <cellStyle name="Обычный 4 19" xfId="63" xr:uid="{00000000-0005-0000-0000-000050000000}"/>
    <cellStyle name="Обычный 4 2" xfId="8" xr:uid="{00000000-0005-0000-0000-000051000000}"/>
    <cellStyle name="Обычный 4 20" xfId="66" xr:uid="{00000000-0005-0000-0000-000052000000}"/>
    <cellStyle name="Обычный 4 21" xfId="68" xr:uid="{00000000-0005-0000-0000-000053000000}"/>
    <cellStyle name="Обычный 4 22" xfId="71" xr:uid="{00000000-0005-0000-0000-000054000000}"/>
    <cellStyle name="Обычный 4 23" xfId="75" xr:uid="{00000000-0005-0000-0000-000055000000}"/>
    <cellStyle name="Обычный 4 24" xfId="79" xr:uid="{00000000-0005-0000-0000-000056000000}"/>
    <cellStyle name="Обычный 4 25" xfId="83" xr:uid="{00000000-0005-0000-0000-000057000000}"/>
    <cellStyle name="Обычный 4 26" xfId="87" xr:uid="{00000000-0005-0000-0000-000058000000}"/>
    <cellStyle name="Обычный 4 27" xfId="91" xr:uid="{00000000-0005-0000-0000-000059000000}"/>
    <cellStyle name="Обычный 4 28" xfId="95" xr:uid="{00000000-0005-0000-0000-00005A000000}"/>
    <cellStyle name="Обычный 4 29" xfId="99" xr:uid="{00000000-0005-0000-0000-00005B000000}"/>
    <cellStyle name="Обычный 4 3" xfId="13" xr:uid="{00000000-0005-0000-0000-00005C000000}"/>
    <cellStyle name="Обычный 4 30" xfId="103" xr:uid="{00000000-0005-0000-0000-00005D000000}"/>
    <cellStyle name="Обычный 4 4" xfId="17" xr:uid="{00000000-0005-0000-0000-00005E000000}"/>
    <cellStyle name="Обычный 4 5" xfId="20" xr:uid="{00000000-0005-0000-0000-00005F000000}"/>
    <cellStyle name="Обычный 4 6" xfId="23" xr:uid="{00000000-0005-0000-0000-000060000000}"/>
    <cellStyle name="Обычный 4 7" xfId="26" xr:uid="{00000000-0005-0000-0000-000061000000}"/>
    <cellStyle name="Обычный 4 8" xfId="29" xr:uid="{00000000-0005-0000-0000-000062000000}"/>
    <cellStyle name="Обычный 4 9" xfId="32" xr:uid="{00000000-0005-0000-0000-000063000000}"/>
    <cellStyle name="Обычный 5 2" xfId="14" xr:uid="{00000000-0005-0000-0000-000064000000}"/>
    <cellStyle name="Обычный 6" xfId="47" xr:uid="{00000000-0005-0000-0000-000065000000}"/>
    <cellStyle name="Обычный 7" xfId="69" xr:uid="{00000000-0005-0000-0000-000066000000}"/>
    <cellStyle name="Обычный 8" xfId="73" xr:uid="{00000000-0005-0000-0000-000067000000}"/>
    <cellStyle name="Обычный 9" xfId="77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71"/>
  <sheetViews>
    <sheetView tabSelected="1" view="pageBreakPreview" zoomScaleNormal="100" zoomScaleSheetLayoutView="100" workbookViewId="0">
      <selection activeCell="F7" sqref="F7:F8"/>
    </sheetView>
  </sheetViews>
  <sheetFormatPr defaultRowHeight="12.75" x14ac:dyDescent="0.2"/>
  <cols>
    <col min="1" max="1" width="39.28515625" customWidth="1"/>
    <col min="2" max="2" width="25.5703125" customWidth="1"/>
    <col min="3" max="3" width="14.85546875" customWidth="1"/>
    <col min="4" max="5" width="13.42578125" customWidth="1"/>
    <col min="6" max="6" width="13.42578125" style="7" customWidth="1"/>
    <col min="7" max="7" width="14.28515625" customWidth="1"/>
    <col min="8" max="8" width="14" customWidth="1"/>
  </cols>
  <sheetData>
    <row r="3" spans="1:8" ht="84.75" customHeight="1" x14ac:dyDescent="0.3">
      <c r="A3" s="44" t="s">
        <v>114</v>
      </c>
      <c r="B3" s="45"/>
      <c r="C3" s="45"/>
      <c r="D3" s="45"/>
      <c r="E3" s="45"/>
      <c r="F3" s="45"/>
      <c r="G3" s="45"/>
      <c r="H3" s="45"/>
    </row>
    <row r="5" spans="1:8" x14ac:dyDescent="0.2">
      <c r="A5" s="4"/>
      <c r="B5" s="4"/>
      <c r="C5" s="4"/>
    </row>
    <row r="7" spans="1:8" ht="12.75" customHeight="1" x14ac:dyDescent="0.2">
      <c r="A7" s="46" t="s">
        <v>20</v>
      </c>
      <c r="B7" s="42" t="s">
        <v>48</v>
      </c>
      <c r="C7" s="54" t="s">
        <v>116</v>
      </c>
      <c r="D7" s="47" t="s">
        <v>44</v>
      </c>
      <c r="E7" s="49" t="s">
        <v>115</v>
      </c>
      <c r="F7" s="52" t="s">
        <v>45</v>
      </c>
      <c r="G7" s="49" t="s">
        <v>47</v>
      </c>
      <c r="H7" s="50" t="s">
        <v>46</v>
      </c>
    </row>
    <row r="8" spans="1:8" ht="130.5" customHeight="1" x14ac:dyDescent="0.2">
      <c r="A8" s="46"/>
      <c r="B8" s="43"/>
      <c r="C8" s="55"/>
      <c r="D8" s="48"/>
      <c r="E8" s="49"/>
      <c r="F8" s="53"/>
      <c r="G8" s="49"/>
      <c r="H8" s="51"/>
    </row>
    <row r="9" spans="1:8" x14ac:dyDescent="0.2">
      <c r="A9" s="1">
        <v>1</v>
      </c>
      <c r="B9" s="1">
        <v>2</v>
      </c>
      <c r="C9" s="2">
        <v>3</v>
      </c>
      <c r="D9" s="39">
        <v>4</v>
      </c>
      <c r="E9" s="8">
        <v>5</v>
      </c>
      <c r="F9" s="3">
        <v>6</v>
      </c>
      <c r="G9" s="3">
        <v>7</v>
      </c>
      <c r="H9" s="3">
        <v>8</v>
      </c>
    </row>
    <row r="10" spans="1:8" ht="22.5" x14ac:dyDescent="0.2">
      <c r="A10" s="5" t="s">
        <v>49</v>
      </c>
      <c r="B10" s="1"/>
      <c r="C10" s="6">
        <f>C11+C31</f>
        <v>87887.66</v>
      </c>
      <c r="D10" s="6">
        <f>D11+D31</f>
        <v>117103.7</v>
      </c>
      <c r="E10" s="6">
        <f t="shared" ref="E10" si="0">E11+E31</f>
        <v>109167.56</v>
      </c>
      <c r="F10" s="6">
        <f>E10/D10*100</f>
        <v>93.22</v>
      </c>
      <c r="G10" s="38">
        <f>G11+G31</f>
        <v>137534.43</v>
      </c>
      <c r="H10" s="10">
        <f t="shared" ref="H10:H71" si="1">G10/E10*100</f>
        <v>126</v>
      </c>
    </row>
    <row r="11" spans="1:8" ht="35.25" customHeight="1" x14ac:dyDescent="0.2">
      <c r="A11" s="11" t="s">
        <v>99</v>
      </c>
      <c r="B11" s="12"/>
      <c r="C11" s="16">
        <f>C12+C13+C15+C17+C20+C25+C27+C29+C30</f>
        <v>82517.929999999993</v>
      </c>
      <c r="D11" s="16">
        <f>D12+D13+D15+D17+D20+D25+D27+D29</f>
        <v>109535</v>
      </c>
      <c r="E11" s="16">
        <f>E12+E13+E15+E17+E20+E25+E27+E29</f>
        <v>101598.86</v>
      </c>
      <c r="F11" s="9">
        <f t="shared" ref="F11:F71" si="2">E11/D11*100</f>
        <v>92.75</v>
      </c>
      <c r="G11" s="16">
        <f>G12+G13+G15+G17+G20+G25+G27+G29</f>
        <v>133853.71</v>
      </c>
      <c r="H11" s="10">
        <f t="shared" si="1"/>
        <v>131.69999999999999</v>
      </c>
    </row>
    <row r="12" spans="1:8" ht="12" customHeight="1" x14ac:dyDescent="0.2">
      <c r="A12" s="14" t="s">
        <v>21</v>
      </c>
      <c r="B12" s="15" t="s">
        <v>93</v>
      </c>
      <c r="C12" s="15">
        <v>13661.8</v>
      </c>
      <c r="D12" s="16">
        <v>17325</v>
      </c>
      <c r="E12" s="16">
        <v>17325</v>
      </c>
      <c r="F12" s="9">
        <f t="shared" si="2"/>
        <v>100</v>
      </c>
      <c r="G12" s="16">
        <v>20900</v>
      </c>
      <c r="H12" s="10">
        <f t="shared" si="1"/>
        <v>120.6</v>
      </c>
    </row>
    <row r="13" spans="1:8" ht="23.25" customHeight="1" x14ac:dyDescent="0.2">
      <c r="A13" s="18" t="s">
        <v>43</v>
      </c>
      <c r="B13" s="15" t="s">
        <v>94</v>
      </c>
      <c r="C13" s="15">
        <v>0</v>
      </c>
      <c r="D13" s="16">
        <f>D14</f>
        <v>37936.14</v>
      </c>
      <c r="E13" s="16">
        <f>E14</f>
        <v>30000</v>
      </c>
      <c r="F13" s="9">
        <f t="shared" si="2"/>
        <v>79.08</v>
      </c>
      <c r="G13" s="16">
        <f>G14</f>
        <v>86113.94</v>
      </c>
      <c r="H13" s="10">
        <f t="shared" si="1"/>
        <v>287</v>
      </c>
    </row>
    <row r="14" spans="1:8" ht="12.75" customHeight="1" x14ac:dyDescent="0.2">
      <c r="A14" s="18" t="s">
        <v>101</v>
      </c>
      <c r="B14" s="15" t="s">
        <v>100</v>
      </c>
      <c r="C14" s="15">
        <v>0</v>
      </c>
      <c r="D14" s="16">
        <v>37936.14</v>
      </c>
      <c r="E14" s="16">
        <v>30000</v>
      </c>
      <c r="F14" s="9">
        <f t="shared" si="2"/>
        <v>79.08</v>
      </c>
      <c r="G14" s="16">
        <v>86113.94</v>
      </c>
      <c r="H14" s="10"/>
    </row>
    <row r="15" spans="1:8" x14ac:dyDescent="0.2">
      <c r="A15" s="18" t="s">
        <v>22</v>
      </c>
      <c r="B15" s="15" t="s">
        <v>95</v>
      </c>
      <c r="C15" s="16">
        <f>C16</f>
        <v>2.68</v>
      </c>
      <c r="D15" s="16">
        <f>D16</f>
        <v>3.24</v>
      </c>
      <c r="E15" s="16">
        <f>E16</f>
        <v>3.24</v>
      </c>
      <c r="F15" s="9">
        <f t="shared" si="2"/>
        <v>100</v>
      </c>
      <c r="G15" s="16">
        <f>G16</f>
        <v>3.5</v>
      </c>
      <c r="H15" s="10">
        <f t="shared" si="1"/>
        <v>108</v>
      </c>
    </row>
    <row r="16" spans="1:8" x14ac:dyDescent="0.2">
      <c r="A16" s="18" t="s">
        <v>50</v>
      </c>
      <c r="B16" s="15" t="s">
        <v>96</v>
      </c>
      <c r="C16" s="15">
        <v>2.68</v>
      </c>
      <c r="D16" s="16">
        <v>3.24</v>
      </c>
      <c r="E16" s="16">
        <v>3.24</v>
      </c>
      <c r="F16" s="9">
        <f t="shared" si="2"/>
        <v>100</v>
      </c>
      <c r="G16" s="16">
        <v>3.5</v>
      </c>
      <c r="H16" s="10">
        <f t="shared" si="1"/>
        <v>108</v>
      </c>
    </row>
    <row r="17" spans="1:8" x14ac:dyDescent="0.2">
      <c r="A17" s="18" t="s">
        <v>23</v>
      </c>
      <c r="B17" s="15" t="s">
        <v>97</v>
      </c>
      <c r="C17" s="17">
        <f>C18+C19</f>
        <v>5767.48</v>
      </c>
      <c r="D17" s="17">
        <f>D18+D19</f>
        <v>9140</v>
      </c>
      <c r="E17" s="17">
        <f>E18+E19</f>
        <v>9140</v>
      </c>
      <c r="F17" s="9">
        <f t="shared" si="2"/>
        <v>100</v>
      </c>
      <c r="G17" s="16">
        <f>G18+G19</f>
        <v>9557</v>
      </c>
      <c r="H17" s="17">
        <f t="shared" ref="H17" si="3">H18+H19</f>
        <v>209.1</v>
      </c>
    </row>
    <row r="18" spans="1:8" x14ac:dyDescent="0.2">
      <c r="A18" s="18" t="s">
        <v>42</v>
      </c>
      <c r="B18" s="15" t="s">
        <v>98</v>
      </c>
      <c r="C18" s="15">
        <v>714.36</v>
      </c>
      <c r="D18" s="16">
        <v>820</v>
      </c>
      <c r="E18" s="16">
        <v>820</v>
      </c>
      <c r="F18" s="9">
        <f t="shared" si="2"/>
        <v>100</v>
      </c>
      <c r="G18" s="16">
        <v>857</v>
      </c>
      <c r="H18" s="10">
        <f t="shared" si="1"/>
        <v>104.5</v>
      </c>
    </row>
    <row r="19" spans="1:8" x14ac:dyDescent="0.2">
      <c r="A19" s="18" t="s">
        <v>103</v>
      </c>
      <c r="B19" s="15" t="s">
        <v>102</v>
      </c>
      <c r="C19" s="15">
        <v>5053.12</v>
      </c>
      <c r="D19" s="16">
        <v>8320</v>
      </c>
      <c r="E19" s="16">
        <v>8320</v>
      </c>
      <c r="F19" s="9">
        <f t="shared" si="2"/>
        <v>100</v>
      </c>
      <c r="G19" s="16">
        <v>8700</v>
      </c>
      <c r="H19" s="10">
        <f t="shared" si="1"/>
        <v>104.6</v>
      </c>
    </row>
    <row r="20" spans="1:8" ht="37.5" customHeight="1" x14ac:dyDescent="0.2">
      <c r="A20" s="18" t="s">
        <v>24</v>
      </c>
      <c r="B20" s="15" t="s">
        <v>74</v>
      </c>
      <c r="C20" s="16">
        <f>C21+C22+C23+C24</f>
        <v>4834.97</v>
      </c>
      <c r="D20" s="16">
        <f>D21+D22+D23+D24</f>
        <v>16093.22</v>
      </c>
      <c r="E20" s="16">
        <f>E21+E22+E23+E24</f>
        <v>16093.22</v>
      </c>
      <c r="F20" s="9">
        <f t="shared" si="2"/>
        <v>100</v>
      </c>
      <c r="G20" s="16">
        <f>G21+G22+G23+G24</f>
        <v>16306.88</v>
      </c>
      <c r="H20" s="10">
        <f t="shared" si="1"/>
        <v>101.3</v>
      </c>
    </row>
    <row r="21" spans="1:8" ht="69.75" customHeight="1" x14ac:dyDescent="0.2">
      <c r="A21" s="18" t="s">
        <v>25</v>
      </c>
      <c r="B21" s="15" t="s">
        <v>75</v>
      </c>
      <c r="C21" s="15">
        <v>1798.8668500000001</v>
      </c>
      <c r="D21" s="16">
        <v>14250.72</v>
      </c>
      <c r="E21" s="16">
        <v>14250.72</v>
      </c>
      <c r="F21" s="9">
        <f t="shared" si="2"/>
        <v>100</v>
      </c>
      <c r="G21" s="16">
        <v>14300</v>
      </c>
      <c r="H21" s="10">
        <f t="shared" si="1"/>
        <v>100.3</v>
      </c>
    </row>
    <row r="22" spans="1:8" ht="79.5" customHeight="1" x14ac:dyDescent="0.2">
      <c r="A22" s="18" t="s">
        <v>106</v>
      </c>
      <c r="B22" s="15" t="s">
        <v>104</v>
      </c>
      <c r="C22" s="15">
        <v>0</v>
      </c>
      <c r="D22" s="16">
        <v>3.5</v>
      </c>
      <c r="E22" s="16">
        <v>3.5</v>
      </c>
      <c r="F22" s="9">
        <f t="shared" si="2"/>
        <v>100</v>
      </c>
      <c r="G22" s="16">
        <v>3</v>
      </c>
      <c r="H22" s="10">
        <f t="shared" si="1"/>
        <v>85.7</v>
      </c>
    </row>
    <row r="23" spans="1:8" ht="138.75" customHeight="1" x14ac:dyDescent="0.2">
      <c r="A23" s="18" t="s">
        <v>107</v>
      </c>
      <c r="B23" s="15" t="s">
        <v>105</v>
      </c>
      <c r="C23" s="15">
        <v>0.35</v>
      </c>
      <c r="D23" s="16">
        <v>3</v>
      </c>
      <c r="E23" s="16">
        <v>3</v>
      </c>
      <c r="F23" s="9">
        <f t="shared" si="2"/>
        <v>100</v>
      </c>
      <c r="G23" s="16">
        <v>21</v>
      </c>
      <c r="H23" s="10">
        <f t="shared" si="1"/>
        <v>700</v>
      </c>
    </row>
    <row r="24" spans="1:8" ht="69.75" customHeight="1" x14ac:dyDescent="0.2">
      <c r="A24" s="18" t="s">
        <v>26</v>
      </c>
      <c r="B24" s="15" t="s">
        <v>76</v>
      </c>
      <c r="C24" s="15">
        <v>3035.7504899999999</v>
      </c>
      <c r="D24" s="16">
        <v>1836</v>
      </c>
      <c r="E24" s="16">
        <v>1836</v>
      </c>
      <c r="F24" s="9">
        <f t="shared" si="2"/>
        <v>100</v>
      </c>
      <c r="G24" s="16">
        <v>1982.88</v>
      </c>
      <c r="H24" s="10">
        <f t="shared" si="1"/>
        <v>108</v>
      </c>
    </row>
    <row r="25" spans="1:8" ht="47.25" customHeight="1" x14ac:dyDescent="0.2">
      <c r="A25" s="18" t="s">
        <v>51</v>
      </c>
      <c r="B25" s="15" t="s">
        <v>77</v>
      </c>
      <c r="C25" s="16">
        <f>C26</f>
        <v>273.70999999999998</v>
      </c>
      <c r="D25" s="16">
        <f>D26</f>
        <v>302.39999999999998</v>
      </c>
      <c r="E25" s="16">
        <f>E26</f>
        <v>302.39999999999998</v>
      </c>
      <c r="F25" s="9">
        <f t="shared" si="2"/>
        <v>100</v>
      </c>
      <c r="G25" s="16">
        <f t="shared" ref="G25" si="4">G26</f>
        <v>326.58999999999997</v>
      </c>
      <c r="H25" s="10">
        <f t="shared" si="1"/>
        <v>108</v>
      </c>
    </row>
    <row r="26" spans="1:8" ht="22.5" x14ac:dyDescent="0.2">
      <c r="A26" s="18" t="s">
        <v>40</v>
      </c>
      <c r="B26" s="15" t="s">
        <v>78</v>
      </c>
      <c r="C26" s="15">
        <v>273.70999999999998</v>
      </c>
      <c r="D26" s="16">
        <v>302.39999999999998</v>
      </c>
      <c r="E26" s="16">
        <v>302.39999999999998</v>
      </c>
      <c r="F26" s="9">
        <f t="shared" si="2"/>
        <v>100</v>
      </c>
      <c r="G26" s="16">
        <v>326.58999999999997</v>
      </c>
      <c r="H26" s="10">
        <f t="shared" si="1"/>
        <v>108</v>
      </c>
    </row>
    <row r="27" spans="1:8" ht="22.5" x14ac:dyDescent="0.2">
      <c r="A27" s="18" t="s">
        <v>41</v>
      </c>
      <c r="B27" s="15" t="s">
        <v>79</v>
      </c>
      <c r="C27" s="16">
        <f>C28</f>
        <v>57967.55</v>
      </c>
      <c r="D27" s="16">
        <f>D28</f>
        <v>28600</v>
      </c>
      <c r="E27" s="16">
        <f t="shared" ref="E27:G27" si="5">E28</f>
        <v>28600</v>
      </c>
      <c r="F27" s="9">
        <f t="shared" si="2"/>
        <v>100</v>
      </c>
      <c r="G27" s="16">
        <f t="shared" si="5"/>
        <v>500</v>
      </c>
      <c r="H27" s="16">
        <f t="shared" ref="H27" si="6">H28</f>
        <v>0</v>
      </c>
    </row>
    <row r="28" spans="1:8" ht="45" customHeight="1" x14ac:dyDescent="0.2">
      <c r="A28" s="18" t="s">
        <v>27</v>
      </c>
      <c r="B28" s="15" t="s">
        <v>80</v>
      </c>
      <c r="C28" s="15">
        <v>57967.55</v>
      </c>
      <c r="D28" s="19">
        <v>28600</v>
      </c>
      <c r="E28" s="19">
        <v>28600</v>
      </c>
      <c r="F28" s="9">
        <f t="shared" si="2"/>
        <v>100</v>
      </c>
      <c r="G28" s="16">
        <v>500</v>
      </c>
      <c r="H28" s="10"/>
    </row>
    <row r="29" spans="1:8" x14ac:dyDescent="0.2">
      <c r="A29" s="20" t="s">
        <v>28</v>
      </c>
      <c r="B29" s="15" t="s">
        <v>81</v>
      </c>
      <c r="C29" s="15">
        <v>103.33</v>
      </c>
      <c r="D29" s="16">
        <v>135</v>
      </c>
      <c r="E29" s="16">
        <v>135</v>
      </c>
      <c r="F29" s="9">
        <f t="shared" si="2"/>
        <v>100</v>
      </c>
      <c r="G29" s="16">
        <v>145.80000000000001</v>
      </c>
      <c r="H29" s="16">
        <v>135</v>
      </c>
    </row>
    <row r="30" spans="1:8" ht="22.5" x14ac:dyDescent="0.2">
      <c r="A30" s="20" t="s">
        <v>137</v>
      </c>
      <c r="B30" s="15" t="s">
        <v>136</v>
      </c>
      <c r="C30" s="15">
        <v>-93.593819999999994</v>
      </c>
      <c r="D30" s="16"/>
      <c r="E30" s="16"/>
      <c r="F30" s="9"/>
      <c r="G30" s="16"/>
      <c r="H30" s="16"/>
    </row>
    <row r="31" spans="1:8" x14ac:dyDescent="0.2">
      <c r="A31" s="11" t="s">
        <v>29</v>
      </c>
      <c r="B31" s="12" t="s">
        <v>82</v>
      </c>
      <c r="C31" s="13">
        <f>C32+C42+C43+C46</f>
        <v>5369.73</v>
      </c>
      <c r="D31" s="13">
        <f>D32+D42+D43+D46</f>
        <v>7568.7</v>
      </c>
      <c r="E31" s="13">
        <f t="shared" ref="E31:G31" si="7">E32+E42+E43+E46</f>
        <v>7568.7</v>
      </c>
      <c r="F31" s="6">
        <f t="shared" si="2"/>
        <v>100</v>
      </c>
      <c r="G31" s="13">
        <f t="shared" si="7"/>
        <v>3680.72</v>
      </c>
      <c r="H31" s="10">
        <f t="shared" si="1"/>
        <v>48.6</v>
      </c>
    </row>
    <row r="32" spans="1:8" ht="24" customHeight="1" x14ac:dyDescent="0.2">
      <c r="A32" s="18" t="s">
        <v>30</v>
      </c>
      <c r="B32" s="15" t="s">
        <v>83</v>
      </c>
      <c r="C32" s="19">
        <f>C33+C36</f>
        <v>5229.2299999999996</v>
      </c>
      <c r="D32" s="19">
        <f>D33+D36</f>
        <v>6442.66</v>
      </c>
      <c r="E32" s="19">
        <f>E33+E36</f>
        <v>6442.66</v>
      </c>
      <c r="F32" s="9">
        <f t="shared" si="2"/>
        <v>100</v>
      </c>
      <c r="G32" s="16">
        <f t="shared" ref="G32" si="8">G33+G36</f>
        <v>3680.72</v>
      </c>
      <c r="H32" s="19">
        <f t="shared" ref="H32" si="9">H33+H36</f>
        <v>202.1</v>
      </c>
    </row>
    <row r="33" spans="1:8" ht="23.25" customHeight="1" x14ac:dyDescent="0.2">
      <c r="A33" s="18" t="s">
        <v>31</v>
      </c>
      <c r="B33" s="21" t="s">
        <v>84</v>
      </c>
      <c r="C33" s="21">
        <v>232.1</v>
      </c>
      <c r="D33" s="16">
        <f>D34+D35</f>
        <v>280.8</v>
      </c>
      <c r="E33" s="16">
        <f>E34+E35</f>
        <v>280.8</v>
      </c>
      <c r="F33" s="9">
        <f t="shared" si="2"/>
        <v>100</v>
      </c>
      <c r="G33" s="16">
        <f t="shared" ref="G33" si="10">G34+G35</f>
        <v>419</v>
      </c>
      <c r="H33" s="10">
        <f t="shared" si="1"/>
        <v>149.19999999999999</v>
      </c>
    </row>
    <row r="34" spans="1:8" ht="38.25" customHeight="1" x14ac:dyDescent="0.2">
      <c r="A34" s="22" t="s">
        <v>32</v>
      </c>
      <c r="B34" s="21" t="s">
        <v>85</v>
      </c>
      <c r="C34" s="21">
        <v>20</v>
      </c>
      <c r="D34" s="16">
        <v>25.7</v>
      </c>
      <c r="E34" s="16">
        <v>25.7</v>
      </c>
      <c r="F34" s="9">
        <f t="shared" si="2"/>
        <v>100</v>
      </c>
      <c r="G34" s="16">
        <v>29.7</v>
      </c>
      <c r="H34" s="10">
        <f t="shared" si="1"/>
        <v>115.6</v>
      </c>
    </row>
    <row r="35" spans="1:8" ht="44.25" customHeight="1" x14ac:dyDescent="0.2">
      <c r="A35" s="18" t="s">
        <v>33</v>
      </c>
      <c r="B35" s="15" t="s">
        <v>86</v>
      </c>
      <c r="C35" s="15">
        <v>212.1</v>
      </c>
      <c r="D35" s="16">
        <v>255.1</v>
      </c>
      <c r="E35" s="16">
        <v>255.1</v>
      </c>
      <c r="F35" s="9">
        <f t="shared" si="2"/>
        <v>100</v>
      </c>
      <c r="G35" s="16">
        <v>389.3</v>
      </c>
      <c r="H35" s="10">
        <f t="shared" si="1"/>
        <v>152.6</v>
      </c>
    </row>
    <row r="36" spans="1:8" x14ac:dyDescent="0.2">
      <c r="A36" s="18" t="s">
        <v>34</v>
      </c>
      <c r="B36" s="15" t="s">
        <v>87</v>
      </c>
      <c r="C36" s="16">
        <f>C37+C41</f>
        <v>4997.13</v>
      </c>
      <c r="D36" s="16">
        <f>D37+D41</f>
        <v>6161.86</v>
      </c>
      <c r="E36" s="16">
        <f t="shared" ref="E36:G36" si="11">E37+E41</f>
        <v>6161.86</v>
      </c>
      <c r="F36" s="9">
        <f t="shared" si="2"/>
        <v>100</v>
      </c>
      <c r="G36" s="16">
        <f t="shared" si="11"/>
        <v>3261.72</v>
      </c>
      <c r="H36" s="10">
        <f t="shared" si="1"/>
        <v>52.9</v>
      </c>
    </row>
    <row r="37" spans="1:8" ht="59.25" customHeight="1" x14ac:dyDescent="0.2">
      <c r="A37" s="18" t="s">
        <v>35</v>
      </c>
      <c r="B37" s="15" t="s">
        <v>88</v>
      </c>
      <c r="C37" s="19">
        <f>C38+C40+C39</f>
        <v>4969.53</v>
      </c>
      <c r="D37" s="19">
        <f>D38+D40</f>
        <v>5927.91</v>
      </c>
      <c r="E37" s="19">
        <f>E38+E40</f>
        <v>5927.91</v>
      </c>
      <c r="F37" s="9">
        <f t="shared" si="2"/>
        <v>100</v>
      </c>
      <c r="G37" s="16">
        <f>G38+G40</f>
        <v>3261.72</v>
      </c>
      <c r="H37" s="10">
        <f t="shared" si="1"/>
        <v>55</v>
      </c>
    </row>
    <row r="38" spans="1:8" ht="93" customHeight="1" x14ac:dyDescent="0.2">
      <c r="A38" s="23" t="s">
        <v>36</v>
      </c>
      <c r="B38" s="24" t="s">
        <v>89</v>
      </c>
      <c r="C38" s="24">
        <v>2821.55</v>
      </c>
      <c r="D38" s="16">
        <v>3460.6</v>
      </c>
      <c r="E38" s="16">
        <v>3460.6</v>
      </c>
      <c r="F38" s="9">
        <f t="shared" si="2"/>
        <v>100</v>
      </c>
      <c r="G38" s="16">
        <v>3261.72</v>
      </c>
      <c r="H38" s="10">
        <f t="shared" si="1"/>
        <v>94.3</v>
      </c>
    </row>
    <row r="39" spans="1:8" ht="81" customHeight="1" x14ac:dyDescent="0.2">
      <c r="A39" s="23" t="s">
        <v>138</v>
      </c>
      <c r="B39" s="24" t="s">
        <v>117</v>
      </c>
      <c r="C39" s="24">
        <v>32.298999999999999</v>
      </c>
      <c r="D39" s="16" t="s">
        <v>118</v>
      </c>
      <c r="E39" s="16" t="s">
        <v>118</v>
      </c>
      <c r="F39" s="16" t="s">
        <v>118</v>
      </c>
      <c r="G39" s="16" t="s">
        <v>118</v>
      </c>
      <c r="H39" s="16" t="s">
        <v>118</v>
      </c>
    </row>
    <row r="40" spans="1:8" ht="117" customHeight="1" x14ac:dyDescent="0.2">
      <c r="A40" s="23" t="s">
        <v>37</v>
      </c>
      <c r="B40" s="24" t="s">
        <v>90</v>
      </c>
      <c r="C40" s="24">
        <v>2115.683</v>
      </c>
      <c r="D40" s="16">
        <v>2467.31</v>
      </c>
      <c r="E40" s="16">
        <v>2467.31</v>
      </c>
      <c r="F40" s="9">
        <f t="shared" si="2"/>
        <v>100</v>
      </c>
      <c r="G40" s="16">
        <v>0</v>
      </c>
      <c r="H40" s="10">
        <f t="shared" si="1"/>
        <v>0</v>
      </c>
    </row>
    <row r="41" spans="1:8" ht="24" customHeight="1" x14ac:dyDescent="0.2">
      <c r="A41" s="23" t="s">
        <v>109</v>
      </c>
      <c r="B41" s="24" t="s">
        <v>108</v>
      </c>
      <c r="C41" s="24">
        <v>27.598030000000001</v>
      </c>
      <c r="D41" s="16">
        <v>233.95</v>
      </c>
      <c r="E41" s="16">
        <v>233.95</v>
      </c>
      <c r="F41" s="9">
        <f t="shared" si="2"/>
        <v>100</v>
      </c>
      <c r="G41" s="16">
        <v>0</v>
      </c>
      <c r="H41" s="10">
        <f t="shared" si="1"/>
        <v>0</v>
      </c>
    </row>
    <row r="42" spans="1:8" ht="24.75" customHeight="1" x14ac:dyDescent="0.2">
      <c r="A42" s="23" t="s">
        <v>111</v>
      </c>
      <c r="B42" s="24" t="s">
        <v>110</v>
      </c>
      <c r="C42" s="24">
        <v>147</v>
      </c>
      <c r="D42" s="16">
        <v>100</v>
      </c>
      <c r="E42" s="19">
        <v>100</v>
      </c>
      <c r="F42" s="9">
        <f t="shared" si="2"/>
        <v>100</v>
      </c>
      <c r="G42" s="16"/>
      <c r="H42" s="10"/>
    </row>
    <row r="43" spans="1:8" ht="57" customHeight="1" x14ac:dyDescent="0.2">
      <c r="A43" s="23" t="s">
        <v>113</v>
      </c>
      <c r="B43" s="24" t="s">
        <v>112</v>
      </c>
      <c r="C43" s="24">
        <v>0</v>
      </c>
      <c r="D43" s="16">
        <v>1032.5899999999999</v>
      </c>
      <c r="E43" s="16">
        <v>1032.5899999999999</v>
      </c>
      <c r="F43" s="9">
        <f t="shared" si="2"/>
        <v>100</v>
      </c>
      <c r="G43" s="16">
        <v>0</v>
      </c>
      <c r="H43" s="10"/>
    </row>
    <row r="44" spans="1:8" ht="69.75" hidden="1" customHeight="1" x14ac:dyDescent="0.2">
      <c r="A44" s="23"/>
      <c r="B44" s="24"/>
      <c r="C44" s="24"/>
      <c r="D44" s="16"/>
      <c r="E44" s="19"/>
      <c r="F44" s="9" t="e">
        <f t="shared" si="2"/>
        <v>#DIV/0!</v>
      </c>
      <c r="G44" s="16"/>
      <c r="H44" s="10"/>
    </row>
    <row r="45" spans="1:8" ht="50.25" hidden="1" customHeight="1" x14ac:dyDescent="0.2">
      <c r="A45" s="23"/>
      <c r="B45" s="24"/>
      <c r="C45" s="24"/>
      <c r="D45" s="16"/>
      <c r="E45" s="19"/>
      <c r="F45" s="9" t="e">
        <f t="shared" si="2"/>
        <v>#DIV/0!</v>
      </c>
      <c r="G45" s="16"/>
      <c r="H45" s="10"/>
    </row>
    <row r="46" spans="1:8" ht="37.5" customHeight="1" x14ac:dyDescent="0.2">
      <c r="A46" s="23" t="s">
        <v>38</v>
      </c>
      <c r="B46" s="25" t="s">
        <v>91</v>
      </c>
      <c r="C46" s="16">
        <f>C47</f>
        <v>-6.5</v>
      </c>
      <c r="D46" s="16">
        <f>D47</f>
        <v>-6.55</v>
      </c>
      <c r="E46" s="16">
        <f t="shared" ref="E46:G46" si="12">E47</f>
        <v>-6.55</v>
      </c>
      <c r="F46" s="9">
        <f t="shared" si="2"/>
        <v>100</v>
      </c>
      <c r="G46" s="16">
        <f t="shared" si="12"/>
        <v>0</v>
      </c>
      <c r="H46" s="10">
        <f t="shared" si="1"/>
        <v>0</v>
      </c>
    </row>
    <row r="47" spans="1:8" ht="45" customHeight="1" x14ac:dyDescent="0.2">
      <c r="A47" s="23" t="s">
        <v>39</v>
      </c>
      <c r="B47" s="24" t="s">
        <v>92</v>
      </c>
      <c r="C47" s="24">
        <v>-6.5</v>
      </c>
      <c r="D47" s="16">
        <v>-6.55</v>
      </c>
      <c r="E47" s="16">
        <v>-6.55</v>
      </c>
      <c r="F47" s="9">
        <f t="shared" si="2"/>
        <v>100</v>
      </c>
      <c r="G47" s="16">
        <v>0</v>
      </c>
      <c r="H47" s="10">
        <f t="shared" si="1"/>
        <v>0</v>
      </c>
    </row>
    <row r="48" spans="1:8" ht="22.5" x14ac:dyDescent="0.2">
      <c r="A48" s="11" t="s">
        <v>52</v>
      </c>
      <c r="B48" s="11"/>
      <c r="C48" s="13">
        <f>C49+C54+C56+C60+C63+C67+C69+C65</f>
        <v>97529.95</v>
      </c>
      <c r="D48" s="13">
        <f>D49+D54+D56+D60+D63+D67+D69</f>
        <v>161057.79</v>
      </c>
      <c r="E48" s="13">
        <f t="shared" ref="E48:G48" si="13">E49+E54+E56+E60+E63+E67+E69</f>
        <v>89811.9</v>
      </c>
      <c r="F48" s="6">
        <f t="shared" si="2"/>
        <v>55.76</v>
      </c>
      <c r="G48" s="13">
        <f t="shared" si="13"/>
        <v>137534.43</v>
      </c>
      <c r="H48" s="10">
        <f t="shared" si="1"/>
        <v>153.1</v>
      </c>
    </row>
    <row r="49" spans="1:8" x14ac:dyDescent="0.2">
      <c r="A49" s="26" t="s">
        <v>2</v>
      </c>
      <c r="B49" s="27" t="s">
        <v>53</v>
      </c>
      <c r="C49" s="17">
        <f>C50+C51+C52+C53</f>
        <v>24485.15</v>
      </c>
      <c r="D49" s="17">
        <f>D50+D51+D52+D53</f>
        <v>32079.82</v>
      </c>
      <c r="E49" s="17">
        <f>E50+E51+E52+E53</f>
        <v>20717.099999999999</v>
      </c>
      <c r="F49" s="9">
        <f t="shared" si="2"/>
        <v>64.58</v>
      </c>
      <c r="G49" s="16">
        <f>G50+G51+G52+G53</f>
        <v>31480.400000000001</v>
      </c>
      <c r="H49" s="10">
        <f t="shared" si="1"/>
        <v>152</v>
      </c>
    </row>
    <row r="50" spans="1:8" ht="51" customHeight="1" x14ac:dyDescent="0.2">
      <c r="A50" s="29" t="s">
        <v>12</v>
      </c>
      <c r="B50" s="27" t="s">
        <v>54</v>
      </c>
      <c r="C50" s="27" t="s">
        <v>119</v>
      </c>
      <c r="D50" s="17">
        <v>1272.3699999999999</v>
      </c>
      <c r="E50" s="28">
        <v>1063</v>
      </c>
      <c r="F50" s="9">
        <f t="shared" si="2"/>
        <v>83.54</v>
      </c>
      <c r="G50" s="40">
        <v>0</v>
      </c>
      <c r="H50" s="10">
        <f t="shared" si="1"/>
        <v>0</v>
      </c>
    </row>
    <row r="51" spans="1:8" ht="52.5" customHeight="1" x14ac:dyDescent="0.2">
      <c r="A51" s="29" t="s">
        <v>8</v>
      </c>
      <c r="B51" s="27" t="s">
        <v>55</v>
      </c>
      <c r="C51" s="27" t="s">
        <v>120</v>
      </c>
      <c r="D51" s="17">
        <v>11731.05</v>
      </c>
      <c r="E51" s="28">
        <v>10700</v>
      </c>
      <c r="F51" s="9">
        <f t="shared" si="2"/>
        <v>91.21</v>
      </c>
      <c r="G51" s="40">
        <v>10137.84</v>
      </c>
      <c r="H51" s="10">
        <f t="shared" si="1"/>
        <v>94.7</v>
      </c>
    </row>
    <row r="52" spans="1:8" x14ac:dyDescent="0.2">
      <c r="A52" s="29" t="s">
        <v>5</v>
      </c>
      <c r="B52" s="27" t="s">
        <v>56</v>
      </c>
      <c r="C52" s="27" t="s">
        <v>121</v>
      </c>
      <c r="D52" s="17">
        <v>3500</v>
      </c>
      <c r="E52" s="28">
        <v>0</v>
      </c>
      <c r="F52" s="9">
        <f t="shared" si="2"/>
        <v>0</v>
      </c>
      <c r="G52" s="40">
        <v>3500</v>
      </c>
      <c r="H52" s="10" t="e">
        <f t="shared" si="1"/>
        <v>#DIV/0!</v>
      </c>
    </row>
    <row r="53" spans="1:8" ht="14.25" customHeight="1" x14ac:dyDescent="0.2">
      <c r="A53" s="29" t="s">
        <v>3</v>
      </c>
      <c r="B53" s="27" t="s">
        <v>57</v>
      </c>
      <c r="C53" s="27" t="s">
        <v>122</v>
      </c>
      <c r="D53" s="17">
        <v>15576.4</v>
      </c>
      <c r="E53" s="28">
        <v>8954.1</v>
      </c>
      <c r="F53" s="9">
        <f t="shared" si="2"/>
        <v>57.49</v>
      </c>
      <c r="G53" s="40">
        <v>17842.560000000001</v>
      </c>
      <c r="H53" s="10">
        <f t="shared" si="1"/>
        <v>199.3</v>
      </c>
    </row>
    <row r="54" spans="1:8" x14ac:dyDescent="0.2">
      <c r="A54" s="26" t="s">
        <v>9</v>
      </c>
      <c r="B54" s="27" t="s">
        <v>58</v>
      </c>
      <c r="C54" s="17" t="str">
        <f>C55</f>
        <v>212,1</v>
      </c>
      <c r="D54" s="17">
        <f>D55</f>
        <v>255.1</v>
      </c>
      <c r="E54" s="28">
        <v>194.1</v>
      </c>
      <c r="F54" s="17">
        <f>F55</f>
        <v>76.09</v>
      </c>
      <c r="G54" s="16">
        <f>G55</f>
        <v>389.3</v>
      </c>
      <c r="H54" s="10">
        <f t="shared" si="1"/>
        <v>200.6</v>
      </c>
    </row>
    <row r="55" spans="1:8" ht="18" customHeight="1" x14ac:dyDescent="0.2">
      <c r="A55" s="29" t="s">
        <v>10</v>
      </c>
      <c r="B55" s="27" t="s">
        <v>59</v>
      </c>
      <c r="C55" s="27" t="s">
        <v>123</v>
      </c>
      <c r="D55" s="17">
        <v>255.1</v>
      </c>
      <c r="E55" s="28">
        <v>194.1</v>
      </c>
      <c r="F55" s="9">
        <f t="shared" si="2"/>
        <v>76.09</v>
      </c>
      <c r="G55" s="40">
        <v>389.3</v>
      </c>
      <c r="H55" s="10">
        <f t="shared" si="1"/>
        <v>200.6</v>
      </c>
    </row>
    <row r="56" spans="1:8" ht="22.5" x14ac:dyDescent="0.2">
      <c r="A56" s="30" t="s">
        <v>18</v>
      </c>
      <c r="B56" s="27" t="s">
        <v>60</v>
      </c>
      <c r="C56" s="17">
        <f>C57+C58+C59</f>
        <v>2788.33</v>
      </c>
      <c r="D56" s="17">
        <f>D57+D58+D59</f>
        <v>5570.26</v>
      </c>
      <c r="E56" s="17">
        <f>E57+E58+E59</f>
        <v>2844.3</v>
      </c>
      <c r="F56" s="9">
        <f t="shared" si="2"/>
        <v>51.06</v>
      </c>
      <c r="G56" s="16">
        <f>G57+G58+G59</f>
        <v>4690</v>
      </c>
      <c r="H56" s="10">
        <f t="shared" si="1"/>
        <v>164.9</v>
      </c>
    </row>
    <row r="57" spans="1:8" ht="36.75" customHeight="1" x14ac:dyDescent="0.2">
      <c r="A57" s="31" t="s">
        <v>15</v>
      </c>
      <c r="B57" s="27" t="s">
        <v>61</v>
      </c>
      <c r="C57" s="27" t="s">
        <v>121</v>
      </c>
      <c r="D57" s="17">
        <v>1500</v>
      </c>
      <c r="E57" s="28">
        <v>50</v>
      </c>
      <c r="F57" s="9">
        <f t="shared" si="2"/>
        <v>3.33</v>
      </c>
      <c r="G57" s="40">
        <v>200</v>
      </c>
      <c r="H57" s="10">
        <f t="shared" si="1"/>
        <v>400</v>
      </c>
    </row>
    <row r="58" spans="1:8" ht="12.75" customHeight="1" x14ac:dyDescent="0.2">
      <c r="A58" s="29" t="s">
        <v>13</v>
      </c>
      <c r="B58" s="27" t="s">
        <v>62</v>
      </c>
      <c r="C58" s="27" t="s">
        <v>124</v>
      </c>
      <c r="D58" s="17">
        <v>4036.31</v>
      </c>
      <c r="E58" s="28">
        <v>2766.7</v>
      </c>
      <c r="F58" s="9">
        <f t="shared" si="2"/>
        <v>68.55</v>
      </c>
      <c r="G58" s="40">
        <v>4490</v>
      </c>
      <c r="H58" s="10">
        <f t="shared" si="1"/>
        <v>162.30000000000001</v>
      </c>
    </row>
    <row r="59" spans="1:8" ht="27.75" customHeight="1" x14ac:dyDescent="0.2">
      <c r="A59" s="29" t="s">
        <v>16</v>
      </c>
      <c r="B59" s="27" t="s">
        <v>63</v>
      </c>
      <c r="C59" s="27" t="s">
        <v>125</v>
      </c>
      <c r="D59" s="17">
        <v>33.950000000000003</v>
      </c>
      <c r="E59" s="28">
        <v>27.6</v>
      </c>
      <c r="F59" s="9">
        <f t="shared" si="2"/>
        <v>81.3</v>
      </c>
      <c r="G59" s="40">
        <v>0</v>
      </c>
      <c r="H59" s="10">
        <f t="shared" si="1"/>
        <v>0</v>
      </c>
    </row>
    <row r="60" spans="1:8" x14ac:dyDescent="0.2">
      <c r="A60" s="26" t="s">
        <v>6</v>
      </c>
      <c r="B60" s="27" t="s">
        <v>64</v>
      </c>
      <c r="C60" s="17">
        <f>C61+C62</f>
        <v>2070.5300000000002</v>
      </c>
      <c r="D60" s="17">
        <f>D61+D62</f>
        <v>7478.47</v>
      </c>
      <c r="E60" s="17">
        <f>E61+E62</f>
        <v>3921.6</v>
      </c>
      <c r="F60" s="9">
        <f t="shared" si="2"/>
        <v>52.44</v>
      </c>
      <c r="G60" s="16">
        <f>G61+G62</f>
        <v>3761.72</v>
      </c>
      <c r="H60" s="10">
        <f t="shared" si="1"/>
        <v>95.9</v>
      </c>
    </row>
    <row r="61" spans="1:8" ht="18.75" customHeight="1" x14ac:dyDescent="0.2">
      <c r="A61" s="29" t="s">
        <v>14</v>
      </c>
      <c r="B61" s="27" t="s">
        <v>65</v>
      </c>
      <c r="C61" s="27" t="s">
        <v>126</v>
      </c>
      <c r="D61" s="17">
        <v>4478.47</v>
      </c>
      <c r="E61" s="28">
        <v>2821.6</v>
      </c>
      <c r="F61" s="9">
        <f t="shared" si="2"/>
        <v>63</v>
      </c>
      <c r="G61" s="40">
        <v>3261.72</v>
      </c>
      <c r="H61" s="10">
        <f t="shared" si="1"/>
        <v>115.6</v>
      </c>
    </row>
    <row r="62" spans="1:8" ht="29.25" customHeight="1" x14ac:dyDescent="0.2">
      <c r="A62" s="29" t="s">
        <v>7</v>
      </c>
      <c r="B62" s="27" t="s">
        <v>66</v>
      </c>
      <c r="C62" s="27" t="s">
        <v>127</v>
      </c>
      <c r="D62" s="17">
        <v>3000</v>
      </c>
      <c r="E62" s="28">
        <v>1100</v>
      </c>
      <c r="F62" s="9">
        <f t="shared" si="2"/>
        <v>36.67</v>
      </c>
      <c r="G62" s="40">
        <v>500</v>
      </c>
      <c r="H62" s="10">
        <f t="shared" si="1"/>
        <v>45.5</v>
      </c>
    </row>
    <row r="63" spans="1:8" x14ac:dyDescent="0.2">
      <c r="A63" s="26" t="s">
        <v>4</v>
      </c>
      <c r="B63" s="27" t="s">
        <v>67</v>
      </c>
      <c r="C63" s="17" t="str">
        <f>C64</f>
        <v>35411,89453</v>
      </c>
      <c r="D63" s="17">
        <f>D64</f>
        <v>67175.02</v>
      </c>
      <c r="E63" s="17">
        <f>E64</f>
        <v>23994.5</v>
      </c>
      <c r="F63" s="9">
        <f t="shared" si="2"/>
        <v>35.72</v>
      </c>
      <c r="G63" s="16">
        <f>G64</f>
        <v>79108.09</v>
      </c>
      <c r="H63" s="10">
        <f t="shared" si="1"/>
        <v>329.7</v>
      </c>
    </row>
    <row r="64" spans="1:8" x14ac:dyDescent="0.2">
      <c r="A64" s="32" t="s">
        <v>19</v>
      </c>
      <c r="B64" s="27" t="s">
        <v>68</v>
      </c>
      <c r="C64" s="27" t="s">
        <v>128</v>
      </c>
      <c r="D64" s="17">
        <v>67175.02</v>
      </c>
      <c r="E64" s="28">
        <v>23994.5</v>
      </c>
      <c r="F64" s="9">
        <f t="shared" si="2"/>
        <v>35.72</v>
      </c>
      <c r="G64" s="40">
        <v>79108.09</v>
      </c>
      <c r="H64" s="10">
        <f t="shared" si="1"/>
        <v>329.7</v>
      </c>
    </row>
    <row r="65" spans="1:8" s="58" customFormat="1" x14ac:dyDescent="0.2">
      <c r="A65" s="56" t="s">
        <v>133</v>
      </c>
      <c r="B65" s="57" t="s">
        <v>130</v>
      </c>
      <c r="C65" s="59" t="str">
        <f>C66</f>
        <v>364,22590</v>
      </c>
      <c r="D65" s="59">
        <f t="shared" ref="D65:H65" si="14">D66</f>
        <v>0</v>
      </c>
      <c r="E65" s="59">
        <f t="shared" si="14"/>
        <v>0</v>
      </c>
      <c r="F65" s="59">
        <f t="shared" si="14"/>
        <v>0</v>
      </c>
      <c r="G65" s="59">
        <f t="shared" si="14"/>
        <v>0</v>
      </c>
      <c r="H65" s="59">
        <f t="shared" si="14"/>
        <v>0</v>
      </c>
    </row>
    <row r="66" spans="1:8" x14ac:dyDescent="0.2">
      <c r="A66" s="32" t="s">
        <v>134</v>
      </c>
      <c r="B66" s="27" t="s">
        <v>131</v>
      </c>
      <c r="C66" s="60" t="s">
        <v>132</v>
      </c>
      <c r="D66" s="61"/>
      <c r="E66" s="62"/>
      <c r="F66" s="63"/>
      <c r="G66" s="64"/>
      <c r="H66" s="61"/>
    </row>
    <row r="67" spans="1:8" x14ac:dyDescent="0.2">
      <c r="A67" s="26" t="s">
        <v>0</v>
      </c>
      <c r="B67" s="27" t="s">
        <v>69</v>
      </c>
      <c r="C67" s="17" t="str">
        <f>C68</f>
        <v>73,32</v>
      </c>
      <c r="D67" s="17">
        <f>D68</f>
        <v>75.959999999999994</v>
      </c>
      <c r="E67" s="17">
        <f>E68</f>
        <v>73.3</v>
      </c>
      <c r="F67" s="9">
        <f t="shared" si="2"/>
        <v>96.5</v>
      </c>
      <c r="G67" s="16">
        <f>G68</f>
        <v>104.52</v>
      </c>
      <c r="H67" s="10">
        <f t="shared" si="1"/>
        <v>142.6</v>
      </c>
    </row>
    <row r="68" spans="1:8" x14ac:dyDescent="0.2">
      <c r="A68" s="29" t="s">
        <v>1</v>
      </c>
      <c r="B68" s="27" t="s">
        <v>70</v>
      </c>
      <c r="C68" s="27" t="s">
        <v>129</v>
      </c>
      <c r="D68" s="17">
        <v>75.959999999999994</v>
      </c>
      <c r="E68" s="28">
        <v>73.3</v>
      </c>
      <c r="F68" s="9">
        <f t="shared" si="2"/>
        <v>96.5</v>
      </c>
      <c r="G68" s="40">
        <v>104.52</v>
      </c>
      <c r="H68" s="10">
        <f t="shared" si="1"/>
        <v>142.6</v>
      </c>
    </row>
    <row r="69" spans="1:8" ht="40.5" customHeight="1" x14ac:dyDescent="0.2">
      <c r="A69" s="26" t="s">
        <v>17</v>
      </c>
      <c r="B69" s="27" t="s">
        <v>71</v>
      </c>
      <c r="C69" s="17" t="str">
        <f>C70</f>
        <v>32124,39647</v>
      </c>
      <c r="D69" s="17">
        <f>D70</f>
        <v>48423.16</v>
      </c>
      <c r="E69" s="17">
        <f>E70</f>
        <v>38067</v>
      </c>
      <c r="F69" s="9">
        <f t="shared" si="2"/>
        <v>78.61</v>
      </c>
      <c r="G69" s="16">
        <f>G70</f>
        <v>18000.400000000001</v>
      </c>
      <c r="H69" s="10">
        <f t="shared" si="1"/>
        <v>47.3</v>
      </c>
    </row>
    <row r="70" spans="1:8" ht="23.25" customHeight="1" x14ac:dyDescent="0.2">
      <c r="A70" s="33" t="s">
        <v>11</v>
      </c>
      <c r="B70" s="27" t="s">
        <v>72</v>
      </c>
      <c r="C70" s="27" t="s">
        <v>135</v>
      </c>
      <c r="D70" s="17">
        <v>48423.16</v>
      </c>
      <c r="E70" s="34">
        <v>38067</v>
      </c>
      <c r="F70" s="9">
        <f t="shared" si="2"/>
        <v>78.61</v>
      </c>
      <c r="G70" s="41">
        <v>18000.400000000001</v>
      </c>
      <c r="H70" s="35">
        <f t="shared" si="1"/>
        <v>47.3</v>
      </c>
    </row>
    <row r="71" spans="1:8" ht="22.5" customHeight="1" x14ac:dyDescent="0.2">
      <c r="A71" s="36" t="s">
        <v>73</v>
      </c>
      <c r="B71" s="37"/>
      <c r="C71" s="17">
        <f>C10-C48</f>
        <v>-9642.2900000000009</v>
      </c>
      <c r="D71" s="17">
        <f>D10-D48</f>
        <v>-43954.09</v>
      </c>
      <c r="E71" s="17">
        <f>E10-E48</f>
        <v>19355.66</v>
      </c>
      <c r="F71" s="9">
        <f t="shared" si="2"/>
        <v>-44.04</v>
      </c>
      <c r="G71" s="16">
        <f>G10-G48</f>
        <v>0</v>
      </c>
      <c r="H71" s="10">
        <f t="shared" si="1"/>
        <v>0</v>
      </c>
    </row>
  </sheetData>
  <mergeCells count="9">
    <mergeCell ref="B7:B8"/>
    <mergeCell ref="A3:H3"/>
    <mergeCell ref="A7:A8"/>
    <mergeCell ref="D7:D8"/>
    <mergeCell ref="E7:E8"/>
    <mergeCell ref="G7:G8"/>
    <mergeCell ref="H7:H8"/>
    <mergeCell ref="F7:F8"/>
    <mergeCell ref="C7:C8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предв.итоги СЭР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Kymysova</dc:creator>
  <cp:lastModifiedBy>Admin</cp:lastModifiedBy>
  <cp:lastPrinted>2025-11-26T03:49:41Z</cp:lastPrinted>
  <dcterms:created xsi:type="dcterms:W3CDTF">2011-09-06T04:56:06Z</dcterms:created>
  <dcterms:modified xsi:type="dcterms:W3CDTF">2025-11-26T03:50:02Z</dcterms:modified>
</cp:coreProperties>
</file>